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I27" i="14"/>
  <c r="H27" i="14"/>
  <c r="E27" i="14"/>
  <c r="D27" i="14"/>
  <c r="I26" i="14"/>
  <c r="H26" i="14"/>
  <c r="E26" i="14"/>
  <c r="D26"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7"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<sst xmlns="http://schemas.openxmlformats.org/spreadsheetml/2006/main" count="1230" uniqueCount="429">
  <si>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</si>
  <si>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</si>
  <si>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</si>
  <si>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</si>
  <si>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</si>
  <si>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</si>
  <si>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</si>
  <si>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</si>
  <si>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</si>
  <si>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</si>
  <si>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</si>
  <si>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</si>
  <si>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</si>
  <si>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</si>
  <si>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</si>
  <si>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</si>
  <si>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</si>
  <si>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</si>
  <si>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</si>
  <si>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</si>
  <si>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</si>
  <si>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</si>
  <si>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</si>
  <si>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</si>
  <si>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</si>
  <si>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</si>
  <si>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</si>
  <si>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</si>
  <si>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</si>
  <si>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</si>
  <si>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</si>
  <si>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</si>
  <si>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</si>
  <si>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</si>
  <si>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</si>
  <si>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</si>
  <si>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</si>
  <si>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</si>
  <si>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</si>
  <si>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</si>
  <si>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</si>
  <si>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</si>
  <si>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</si>
  <si>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</si>
  <si>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</si>
  <si>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</si>
  <si>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</si>
  <si>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</si>
  <si>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</si>
  <si>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</si>
  <si>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</si>
  <si>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</si>
  <si>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</si>
  <si>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</si>
  <si>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</si>
  <si>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</si>
  <si>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</si>
  <si>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</si>
  <si>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</si>
  <si>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</si>
  <si>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</si>
  <si>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</si>
  <si>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</si>
  <si>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</si>
  <si>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</si>
  <si>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</si>
  <si>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</si>
  <si>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</si>
  <si>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</si>
  <si>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</si>
  <si>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</si>
  <si>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</si>
  <si>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</si>
  <si>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</si>
  <si>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</si>
  <si>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</si>
  <si>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</si>
  <si>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</si>
  <si>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</si>
  <si>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</si>
  <si>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</si>
  <si>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</si>
  <si>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</si>
  <si>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</si>
  <si>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</si>
  <si>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</si>
  <si>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</si>
  <si>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</si>
  <si>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</si>
  <si>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</si>
  <si>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</si>
  <si>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</si>
  <si>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</si>
  <si>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</si>
  <si>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</si>
  <si>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</si>
  <si>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</si>
  <si>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</si>
  <si>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</si>
  <si>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</si>
  <si>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</si>
  <si>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</si>
  <si>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</si>
  <si>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</si>
  <si>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</si>
  <si>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</si>
  <si>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</si>
  <si>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</si>
  <si>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</si>
  <si>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</si>
  <si>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</si>
  <si>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</si>
  <si>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</si>
  <si>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</si>
  <si>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</si>
  <si>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</si>
  <si>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</si>
  <si>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</si>
  <si>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</si>
  <si>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</si>
  <si>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</si>
  <si>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</si>
  <si>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</si>
  <si>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</si>
  <si>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</si>
  <si>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</si>
  <si>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</si>
  <si>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</si>
  <si>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</si>
  <si>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</si>
  <si>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</si>
  <si>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</si>
  <si>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</si>
  <si>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</si>
  <si>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</si>
  <si>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</si>
  <si>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</si>
  <si>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</si>
  <si>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</si>
  <si>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</si>
  <si>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</si>
  <si>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</si>
  <si>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</si>
  <si>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</si>
  <si>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</si>
  <si>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</si>
  <si>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</si>
  <si>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</si>
  <si>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</si>
  <si>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</si>
  <si>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</si>
  <si>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</si>
  <si>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</si>
  <si>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</si>
  <si>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</si>
  <si>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</si>
  <si>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</si>
  <si>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</si>
  <si>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</si>
  <si>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</si>
  <si>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</si>
  <si>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</si>
  <si>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</si>
  <si>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</si>
  <si>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</si>
  <si>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</si>
  <si>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</si>
  <si>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</si>
  <si>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</si>
  <si>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</si>
  <si>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</si>
  <si>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</si>
  <si>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</si>
  <si>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</si>
  <si>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</si>
  <si>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</si>
  <si>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</si>
  <si>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</si>
  <si>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</si>
  <si>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</si>
  <si>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</si>
  <si>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</si>
  <si>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</si>
  <si>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</si>
  <si>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</si>
  <si>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</si>
  <si>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</si>
  <si>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</si>
  <si>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</si>
  <si>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</si>
  <si>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</si>
  <si>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</si>
  <si>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</si>
  <si>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</si>
  <si>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</si>
  <si>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</si>
  <si>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</si>
  <si>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</si>
  <si>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</si>
  <si>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</si>
  <si>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</si>
  <si>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</si>
  <si>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</si>
  <si>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</si>
  <si>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</si>
  <si>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</si>
  <si>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</si>
  <si>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</si>
  <si>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</si>
  <si>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</si>
  <si>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</si>
  <si>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</si>
  <si>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</si>
  <si>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</si>
  <si>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</si>
  <si>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</si>
  <si>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</si>
  <si>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</si>
  <si>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</si>
  <si>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</si>
  <si>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</si>
  <si>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</si>
  <si>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</si>
  <si>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</si>
  <si>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</si>
  <si>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</si>
  <si>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</si>
  <si>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</si>
  <si>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</si>
  <si>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</si>
  <si>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</si>
  <si>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</si>
  <si>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</si>
  <si>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</si>
  <si>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</si>
  <si>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</si>
  <si>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</si>
  <si>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</si>
  <si>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</si>
  <si>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</si>
  <si>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</si>
  <si>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</si>
  <si>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</si>
  <si>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</si>
  <si>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</si>
  <si>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</si>
  <si>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</si>
  <si>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</si>
  <si>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</si>
  <si>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</si>
  <si>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</si>
  <si>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</si>
  <si>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</si>
  <si>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</si>
  <si>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</si>
  <si>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</si>
  <si>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</si>
  <si>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</si>
  <si>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</si>
  <si>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</si>
  <si>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</si>
  <si>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</si>
  <si>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</si>
  <si>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</si>
  <si>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</si>
  <si>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</si>
  <si>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</si>
  <si>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</si>
  <si>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</si>
  <si>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</si>
  <si>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</si>
  <si>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</si>
  <si>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</si>
  <si>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</si>
  <si>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</si>
  <si>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</si>
  <si>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</si>
  <si>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</si>
  <si>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</si>
  <si>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</si>
  <si>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</si>
  <si>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</si>
  <si>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</si>
  <si>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</si>
  <si>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</si>
  <si>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</si>
  <si>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</si>
  <si>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</si>
  <si>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</si>
  <si>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</si>
  <si>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</si>
  <si>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</si>
  <si>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</si>
  <si>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</si>
  <si>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</si>
  <si>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</si>
  <si>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</si>
  <si>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</si>
  <si>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</si>
  <si>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</si>
  <si>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</si>
  <si>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</si>
  <si>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</si>
  <si>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</si>
  <si>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</si>
  <si>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</si>
  <si>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</si>
  <si>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</si>
  <si>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</si>
  <si>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</si>
  <si>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</si>
  <si>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</si>
  <si>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</si>
  <si>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</si>
  <si>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</si>
  <si>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</si>
  <si>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</si>
  <si>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</si>
  <si>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</si>
  <si>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</si>
  <si>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</si>
  <si>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</si>
  <si>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</si>
  <si>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</si>
  <si>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</si>
  <si>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</si>
  <si>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</si>
  <si>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</si>
  <si>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</si>
  <si>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</si>
  <si>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</si>
  <si>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</si>
  <si>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</si>
  <si>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</si>
  <si>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</si>
  <si>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</si>
  <si>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</si>
  <si>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</si>
  <si>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</si>
  <si>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</si>
  <si>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</si>
  <si>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</si>
  <si>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</si>
  <si>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</si>
  <si>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</si>
  <si>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</si>
  <si>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</si>
  <si>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</si>
  <si>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</si>
  <si>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</si>
  <si>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</si>
  <si>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</si>
  <si>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</si>
  <si>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</si>
  <si>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</si>
  <si>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</si>
  <si>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</si>
  <si>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</si>
  <si>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</si>
  <si>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</si>
  <si>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</si>
  <si>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</si>
  <si>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</si>
  <si>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</si>
  <si>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</si>
  <si>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</si>
  <si>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</si>
  <si>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</si>
  <si>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</si>
  <si>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</si>
  <si>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</si>
  <si>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</si>
  <si>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</si>
  <si>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</si>
  <si>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</si>
  <si>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</si>
  <si>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</si>
  <si>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</si>
  <si>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</si>
  <si>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</si>
  <si>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</si>
  <si>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</si>
  <si>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</si>
  <si>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</si>
  <si>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</si>
  <si>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</si>
  <si>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</si>
  <si>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</si>
  <si>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</si>
  <si>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</si>
  <si>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</si>
  <si>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</si>
  <si>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</si>
  <si>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</si>
  <si>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</si>
  <si>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</si>
  <si>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</si>
  <si>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</si>
  <si>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</si>
  <si>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</si>
  <si>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</si>
  <si>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</si>
  <si>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</si>
  <si>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</si>
  <si>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</si>
  <si>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</si>
  <si>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</si>
  <si>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</si>
  <si>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</si>
  <si>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</si>
  <si>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</si>
  <si>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</si>
  <si>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</si>
  <si>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</si>
  <si>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</si>
  <si>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</si>
  <si>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</si>
  <si>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</si>
  <si>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</si>
  <si>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</si>
  <si>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П-С</t>
  </si>
  <si>
    <t>K_Кд_016633</t>
  </si>
  <si>
    <t xml:space="preserve">Вынос (переустройство) КЛ-10 кВ по адресу: г. Краснодар, ул. Анапская, земельный участок к.н.23:43:0136032:328 </t>
  </si>
  <si>
    <t>0,1 км;</t>
  </si>
  <si>
    <t>КЛ-10 кВ РП-23 - ТП-2989п</t>
  </si>
  <si>
    <t>АСБл-10 3х240</t>
  </si>
  <si>
    <t>КЛ</t>
  </si>
  <si>
    <t>КЛ-10 кВ ТП-735 - ТП-2989п</t>
  </si>
  <si>
    <t>КЛ-10 кВ ТП-2989п - ТП-273</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</si>
</sst>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6.6110840000000004E-2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7" sqref="D3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K_Кд_016633</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Вынос (переустройство) КЛ-10 кВ по адресу: г. Краснодар, ул. Анапская, земельный участок к.н.23:43:0136032:328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K_Кд_016633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Вынос (переустройство) КЛ-10 кВ по адресу: г. Краснодар, ул. Анапская, земельный участок к.н.23:43:0136032:328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9"/>
  <sheetViews>
    <sheetView view="pageBreakPreview" topLeftCell="A23" zoomScale="70" zoomScaleNormal="100" zoomScaleSheetLayoutView="70" workbookViewId="0">
      <selection activeCell="K26" sqref="K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K_Кд_016633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Вынос (переустройство) КЛ-10 кВ по адресу: г. Краснодар, ул. Анапская, земельный участок к.н.23:43:0136032:328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424</v>
      </c>
      <c r="C25" s="152" t="s">
        <v>424</v>
      </c>
      <c r="D25" s="222" t="s">
        <v>424</v>
      </c>
      <c r="E25" s="152" t="str">
        <f>C25</f>
        <v>КЛ-10 кВ РП-23 - ТП-2989п</v>
      </c>
      <c r="F25" s="90">
        <v>10</v>
      </c>
      <c r="G25" s="218">
        <v>10</v>
      </c>
      <c r="H25" s="218">
        <f>F25</f>
        <v>10</v>
      </c>
      <c r="I25" s="218">
        <f>G25</f>
        <v>10</v>
      </c>
      <c r="J25" s="218">
        <v>2026</v>
      </c>
      <c r="K25" s="218">
        <v>1</v>
      </c>
      <c r="L25" s="218">
        <v>1</v>
      </c>
      <c r="M25" s="218" t="s">
        <v>285</v>
      </c>
      <c r="N25" s="219" t="s">
        <v>425</v>
      </c>
      <c r="O25" s="218" t="s">
        <v>285</v>
      </c>
      <c r="P25" s="219" t="s">
        <v>426</v>
      </c>
      <c r="Q25" s="218" t="s">
        <v>285</v>
      </c>
      <c r="R25" s="219">
        <v>3.3000000000000002E-2</v>
      </c>
      <c r="S25" s="90" t="s">
        <v>285</v>
      </c>
      <c r="T25" s="90" t="s">
        <v>285</v>
      </c>
      <c r="U25" s="90" t="s">
        <v>285</v>
      </c>
      <c r="V25" s="90" t="s">
        <v>285</v>
      </c>
      <c r="W25" s="90" t="s">
        <v>285</v>
      </c>
      <c r="X25" s="90" t="s">
        <v>285</v>
      </c>
      <c r="Y25" s="90" t="s">
        <v>285</v>
      </c>
      <c r="Z25" s="90" t="s">
        <v>285</v>
      </c>
      <c r="AA25" s="90" t="s">
        <v>285</v>
      </c>
    </row>
    <row r="26" spans="1:113" ht="220.5" customHeight="1">
      <c r="A26" s="90">
        <v>1</v>
      </c>
      <c r="B26" s="222" t="s">
        <v>427</v>
      </c>
      <c r="C26" s="152" t="s">
        <v>427</v>
      </c>
      <c r="D26" s="222" t="str">
        <f>B26</f>
        <v>КЛ-10 кВ ТП-735 - ТП-2989п</v>
      </c>
      <c r="E26" s="152" t="str">
        <f>C26</f>
        <v>КЛ-10 кВ ТП-735 - ТП-2989п</v>
      </c>
      <c r="F26" s="90">
        <v>10</v>
      </c>
      <c r="G26" s="218">
        <v>10</v>
      </c>
      <c r="H26" s="218">
        <f>F26</f>
        <v>10</v>
      </c>
      <c r="I26" s="218">
        <f>G26</f>
        <v>10</v>
      </c>
      <c r="J26" s="218">
        <v>2026</v>
      </c>
      <c r="K26" s="218">
        <v>1</v>
      </c>
      <c r="L26" s="218">
        <v>1</v>
      </c>
      <c r="M26" s="218" t="s">
        <v>285</v>
      </c>
      <c r="N26" s="219" t="s">
        <v>425</v>
      </c>
      <c r="O26" s="218" t="s">
        <v>285</v>
      </c>
      <c r="P26" s="219" t="s">
        <v>426</v>
      </c>
      <c r="Q26" s="218" t="s">
        <v>285</v>
      </c>
      <c r="R26" s="219">
        <v>3.3000000000000002E-2</v>
      </c>
      <c r="S26" s="90" t="s">
        <v>285</v>
      </c>
      <c r="T26" s="90" t="s">
        <v>285</v>
      </c>
      <c r="U26" s="90" t="s">
        <v>285</v>
      </c>
      <c r="V26" s="90" t="s">
        <v>285</v>
      </c>
      <c r="W26" s="90" t="s">
        <v>285</v>
      </c>
      <c r="X26" s="90" t="s">
        <v>285</v>
      </c>
      <c r="Y26" s="90" t="s">
        <v>285</v>
      </c>
      <c r="Z26" s="90" t="s">
        <v>285</v>
      </c>
      <c r="AA26" s="90" t="s">
        <v>285</v>
      </c>
    </row>
    <row r="27" spans="1:113" ht="220.5" customHeight="1">
      <c r="A27" s="90">
        <v>1</v>
      </c>
      <c r="B27" s="222" t="s">
        <v>428</v>
      </c>
      <c r="C27" s="152" t="s">
        <v>428</v>
      </c>
      <c r="D27" s="222" t="str">
        <f>B27</f>
        <v>КЛ-10 кВ ТП-2989п - ТП-273</v>
      </c>
      <c r="E27" s="152" t="str">
        <f>C27</f>
        <v>КЛ-10 кВ ТП-2989п - ТП-273</v>
      </c>
      <c r="F27" s="90">
        <v>10</v>
      </c>
      <c r="G27" s="218">
        <v>10</v>
      </c>
      <c r="H27" s="218">
        <f>F27</f>
        <v>10</v>
      </c>
      <c r="I27" s="218">
        <f>G27</f>
        <v>10</v>
      </c>
      <c r="J27" s="218">
        <v>2026</v>
      </c>
      <c r="K27" s="218">
        <v>1</v>
      </c>
      <c r="L27" s="218">
        <v>1</v>
      </c>
      <c r="M27" s="218" t="s">
        <v>285</v>
      </c>
      <c r="N27" s="219" t="s">
        <v>425</v>
      </c>
      <c r="O27" s="218" t="s">
        <v>285</v>
      </c>
      <c r="P27" s="219" t="s">
        <v>426</v>
      </c>
      <c r="Q27" s="218" t="s">
        <v>285</v>
      </c>
      <c r="R27" s="219">
        <v>3.3000000000000002E-2</v>
      </c>
      <c r="S27" s="90" t="s">
        <v>285</v>
      </c>
      <c r="T27" s="90" t="s">
        <v>285</v>
      </c>
      <c r="U27" s="90" t="s">
        <v>285</v>
      </c>
      <c r="V27" s="90" t="s">
        <v>285</v>
      </c>
      <c r="W27" s="90" t="s">
        <v>285</v>
      </c>
      <c r="X27" s="90" t="s">
        <v>285</v>
      </c>
      <c r="Y27" s="90" t="s">
        <v>285</v>
      </c>
      <c r="Z27" s="90" t="s">
        <v>285</v>
      </c>
      <c r="AA27" s="90" t="s">
        <v>285</v>
      </c>
    </row>
    <row r="29" spans="1:113">
      <c r="B29" s="78"/>
      <c r="C29" s="78"/>
      <c r="D29" s="78"/>
      <c r="E29" s="78"/>
      <c r="F29" s="78" t="s">
        <v>291</v>
      </c>
      <c r="G29" s="78"/>
      <c r="H29" s="26"/>
      <c r="I29" s="26"/>
      <c r="J29" s="78"/>
      <c r="K29" s="78"/>
      <c r="L29" s="78"/>
      <c r="M29" s="78"/>
      <c r="N29" s="78"/>
      <c r="O29" s="78"/>
      <c r="P29" s="78" t="s">
        <v>403</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5" sqref="C25"/>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K_Кд_016633</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Вынос (переустройство) КЛ-10 кВ по адресу: г. Краснодар, ул. Анапская, земельный участок к.н.23:43:0136032:328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Вынос (переустройство) КЛ-10 кВ по адресу: г. Краснодар, ул. Анапская, земельный участок к.н.23:43:0136032:328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",0.1," км")</f>
        <v>Кабель марки АСБл-10 3х240 - 0,1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2028</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K_Кд_016633</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Вынос (переустройство) КЛ-10 кВ по адресу: г. Краснодар, ул. Анапская, земельный участок к.н.23:43:0136032:328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K_Кд_016633</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Вынос (переустройство) КЛ-10 кВ по адресу: г. Краснодар, ул. Анапская, земельный участок к.н.23:43:0136032:328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3"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K_Кд_016633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Вынос (переустройство) КЛ-10 кВ по адресу: г. Краснодар, ул. Анапская, земельный участок к.н.23:43:0136032:328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6.6110840000000004E-2</v>
      </c>
      <c r="AE24" s="37">
        <f>'1. паспорт местоположение'!C47</f>
        <v>6.6110840000000004E-2</v>
      </c>
      <c r="AF24" s="37">
        <f>P24+L24+T24+X24+AB24</f>
        <v>0</v>
      </c>
      <c r="AG24" s="37">
        <f>AD24+N24+R24+V24+Z24</f>
        <v>6.6110840000000004E-2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6.6110840000000004E-2</v>
      </c>
      <c r="AE27" s="221">
        <f>AE24</f>
        <v>6.6110840000000004E-2</v>
      </c>
      <c r="AF27" s="37">
        <f t="shared" si="1"/>
        <v>0</v>
      </c>
      <c r="AG27" s="37">
        <f t="shared" si="2"/>
        <v>6.6110840000000004E-2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f>'3.2. паспорт Техсостояние ЛЭП'!R25</f>
        <v>3.3000000000000002E-2</v>
      </c>
      <c r="AF41" s="37">
        <f t="shared" si="1"/>
        <v>0</v>
      </c>
      <c r="AG41" s="37">
        <f>AE41+N41+R41+V41+Z41</f>
        <v>3.3000000000000002E-2</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'3.2. паспорт Техсостояние ЛЭП'!R25</f>
        <v>3.3000000000000002E-2</v>
      </c>
      <c r="AF49" s="37">
        <f t="shared" si="1"/>
        <v>0</v>
      </c>
      <c r="AG49" s="37">
        <f>AE49+N49+R49+V49+Z49</f>
        <v>3.3000000000000002E-2</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K_Кд_016633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Вынос (переустройство) КЛ-10 кВ по адресу: г. Краснодар, ул. Анапская, земельный участок к.н.23:43:0136032:328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2028</v>
      </c>
      <c r="E26" s="158" t="s">
        <v>285</v>
      </c>
      <c r="F26" s="158" t="s">
        <v>285</v>
      </c>
      <c r="G26" s="212" t="str">
        <f>'3.1. паспорт Техсостояние ПС'!O25</f>
        <v>н/д</v>
      </c>
      <c r="H26" s="158" t="s">
        <v>285</v>
      </c>
      <c r="I26" s="158" t="s">
        <v>285</v>
      </c>
      <c r="J26" s="158" t="s">
        <v>285</v>
      </c>
      <c r="K26" s="220">
        <f>'5.2. Паспорт фин осв ввод'!AE41</f>
        <v>3.3000000000000002E-2</v>
      </c>
      <c r="L26" s="158" t="s">
        <v>285</v>
      </c>
      <c r="M26" s="159" t="s">
        <v>395</v>
      </c>
      <c r="N26" s="223" t="str">
        <f>A15</f>
        <v xml:space="preserve">Вынос (переустройство) КЛ-10 кВ по адресу: г. Краснодар, ул. Анапская, земельный участок к.н.23:43:0136032:328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42" sqref="A4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K_Кд_016633</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Вынос (переустройство) КЛ-10 кВ по адресу: г. Краснодар, ул. Анапская, земельный участок к.н.23:43:0136032:328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Вынос (переустройство) КЛ-10 кВ по адресу: г. Краснодар, ул. Анапская, земельный участок к.н.23:43:0136032:328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2028</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__2028___ года с НДС, млн. руб.</v>
      </c>
      <c r="B27" s="189">
        <f>'1. паспорт местоположение'!C47</f>
        <v>6.6110840000000004E-2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2026-08-05T06:44:01Z</dcterms:modified>
</cp:coreProperties>
</file>